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4605" yWindow="60" windowWidth="15720" windowHeight="15315" activeTab="1"/>
  </bookViews>
  <sheets>
    <sheet name="МП Теплоснабжение" sheetId="19" r:id="rId1"/>
    <sheet name="МП Теплоснабжение (2)" sheetId="20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Z_359C8E5E_9871_416C_8416_05D2A4FF5688_.wvu.PrintArea" localSheetId="1" hidden="1">'МП Теплоснабжение (2)'!$A$1:$N$9</definedName>
    <definedName name="Z_676C7EBD_E16D_4DD0_B42E_F8075547C9A3_.wvu.PrintArea" localSheetId="1" hidden="1">'МП Теплоснабжение (2)'!$A$1:$N$9</definedName>
    <definedName name="Z_79A8BF50_58E9_46AC_AFD7_D75F740A8CFE_.wvu.PrintArea" localSheetId="1" hidden="1">'МП Теплоснабжение (2)'!$A$1:$N$9</definedName>
    <definedName name="Z_F75B3EC3_CC43_4B33_913D_5D7444E65C48_.wvu.PrintArea" localSheetId="1" hidden="1">'МП Теплоснабжение (2)'!$A$1:$N$9</definedName>
    <definedName name="_xlnm.Print_Titles" localSheetId="1">'МП Теплоснабжение (2)'!$3:$6</definedName>
    <definedName name="_xlnm.Print_Area" localSheetId="0">'МП Теплоснабжение'!$A$1:$V$25</definedName>
    <definedName name="_xlnm.Print_Area" localSheetId="1">'МП Теплоснабжение (2)'!$A$1:$M$9</definedName>
  </definedNames>
  <calcPr calcId="162913"/>
</workbook>
</file>

<file path=xl/calcChain.xml><?xml version="1.0" encoding="utf-8"?>
<calcChain xmlns="http://schemas.openxmlformats.org/spreadsheetml/2006/main">
  <c r="U9" i="19" l="1"/>
  <c r="J8" i="20" l="1"/>
  <c r="F22" i="19" l="1"/>
  <c r="G22" i="19"/>
  <c r="H22" i="19"/>
  <c r="J22" i="19"/>
  <c r="K22" i="19"/>
  <c r="L22" i="19"/>
  <c r="N22" i="19"/>
  <c r="O22" i="19"/>
  <c r="P22" i="19"/>
  <c r="R22" i="19"/>
  <c r="S22" i="19"/>
  <c r="T22" i="19"/>
  <c r="U22" i="19"/>
  <c r="V22" i="19"/>
  <c r="F20" i="19"/>
  <c r="G20" i="19"/>
  <c r="H20" i="19"/>
  <c r="J20" i="19"/>
  <c r="K20" i="19"/>
  <c r="L20" i="19"/>
  <c r="N20" i="19"/>
  <c r="O20" i="19"/>
  <c r="P20" i="19"/>
  <c r="R20" i="19"/>
  <c r="S20" i="19"/>
  <c r="T20" i="19"/>
  <c r="U20" i="19"/>
  <c r="V20" i="19"/>
  <c r="F18" i="19"/>
  <c r="G18" i="19"/>
  <c r="H18" i="19"/>
  <c r="J18" i="19"/>
  <c r="K18" i="19"/>
  <c r="L18" i="19"/>
  <c r="N18" i="19"/>
  <c r="O18" i="19"/>
  <c r="P18" i="19"/>
  <c r="R18" i="19"/>
  <c r="S18" i="19"/>
  <c r="T18" i="19"/>
  <c r="U18" i="19"/>
  <c r="V18" i="19"/>
  <c r="F16" i="19"/>
  <c r="G16" i="19"/>
  <c r="H16" i="19"/>
  <c r="H25" i="19" s="1"/>
  <c r="J16" i="19"/>
  <c r="K16" i="19"/>
  <c r="L16" i="19"/>
  <c r="N16" i="19"/>
  <c r="O16" i="19"/>
  <c r="P16" i="19"/>
  <c r="R16" i="19"/>
  <c r="S16" i="19"/>
  <c r="T16" i="19"/>
  <c r="U16" i="19"/>
  <c r="V16" i="19"/>
  <c r="F9" i="19"/>
  <c r="G9" i="19"/>
  <c r="H9" i="19"/>
  <c r="K9" i="19"/>
  <c r="L9" i="19"/>
  <c r="N9" i="19"/>
  <c r="O9" i="19"/>
  <c r="P9" i="19"/>
  <c r="R9" i="19"/>
  <c r="S9" i="19"/>
  <c r="T9" i="19"/>
  <c r="V9" i="19"/>
  <c r="J6" i="19"/>
  <c r="K6" i="19"/>
  <c r="K25" i="19" s="1"/>
  <c r="L6" i="19"/>
  <c r="L25" i="19" s="1"/>
  <c r="N6" i="19"/>
  <c r="N25" i="19" s="1"/>
  <c r="O6" i="19"/>
  <c r="O25" i="19" s="1"/>
  <c r="P6" i="19"/>
  <c r="P25" i="19" s="1"/>
  <c r="R6" i="19"/>
  <c r="R25" i="19" s="1"/>
  <c r="S6" i="19"/>
  <c r="S25" i="19" s="1"/>
  <c r="T6" i="19"/>
  <c r="T25" i="19" s="1"/>
  <c r="U6" i="19"/>
  <c r="V6" i="19"/>
  <c r="F6" i="19"/>
  <c r="F25" i="19" s="1"/>
  <c r="G6" i="19"/>
  <c r="G25" i="19" s="1"/>
  <c r="H6" i="19"/>
  <c r="J10" i="19" l="1"/>
  <c r="J9" i="19" s="1"/>
  <c r="J25" i="19" s="1"/>
  <c r="L9" i="20" l="1"/>
  <c r="J9" i="20"/>
  <c r="Q24" i="19" l="1"/>
  <c r="Q23" i="19"/>
  <c r="Q22" i="19" s="1"/>
  <c r="Q21" i="19"/>
  <c r="Q20" i="19" s="1"/>
  <c r="Q19" i="19"/>
  <c r="Q18" i="19" s="1"/>
  <c r="Q17" i="19"/>
  <c r="Q16" i="19" s="1"/>
  <c r="M24" i="19"/>
  <c r="M23" i="19"/>
  <c r="M22" i="19" s="1"/>
  <c r="M21" i="19"/>
  <c r="M20" i="19" s="1"/>
  <c r="M19" i="19"/>
  <c r="M18" i="19" s="1"/>
  <c r="M17" i="19"/>
  <c r="M16" i="19" s="1"/>
  <c r="I24" i="19"/>
  <c r="I23" i="19"/>
  <c r="I22" i="19" s="1"/>
  <c r="Q15" i="19"/>
  <c r="Q14" i="19"/>
  <c r="Q13" i="19"/>
  <c r="Q12" i="19"/>
  <c r="Q11" i="19"/>
  <c r="Q10" i="19"/>
  <c r="Q8" i="19"/>
  <c r="Q7" i="19"/>
  <c r="Q6" i="19" s="1"/>
  <c r="M15" i="19"/>
  <c r="M14" i="19"/>
  <c r="M13" i="19"/>
  <c r="M12" i="19"/>
  <c r="M11" i="19"/>
  <c r="M10" i="19"/>
  <c r="M8" i="19"/>
  <c r="M7" i="19"/>
  <c r="E10" i="19"/>
  <c r="M6" i="19" l="1"/>
  <c r="M7" i="20"/>
  <c r="M9" i="19"/>
  <c r="M8" i="20"/>
  <c r="K8" i="20" s="1"/>
  <c r="Q9" i="19"/>
  <c r="Q25" i="19" s="1"/>
  <c r="I21" i="19"/>
  <c r="I20" i="19" s="1"/>
  <c r="I15" i="19"/>
  <c r="I17" i="19"/>
  <c r="I16" i="19" s="1"/>
  <c r="I14" i="19"/>
  <c r="I11" i="19"/>
  <c r="I12" i="19"/>
  <c r="I13" i="19"/>
  <c r="I10" i="19"/>
  <c r="I8" i="19"/>
  <c r="I7" i="19"/>
  <c r="I9" i="19" l="1"/>
  <c r="K7" i="20"/>
  <c r="K9" i="20" s="1"/>
  <c r="M9" i="20"/>
  <c r="I6" i="19"/>
  <c r="E23" i="19"/>
  <c r="E24" i="19"/>
  <c r="E21" i="19"/>
  <c r="E20" i="19" s="1"/>
  <c r="E19" i="19"/>
  <c r="E18" i="19" s="1"/>
  <c r="E17" i="19"/>
  <c r="E16" i="19" s="1"/>
  <c r="E12" i="19"/>
  <c r="E13" i="19"/>
  <c r="E14" i="19"/>
  <c r="E15" i="19"/>
  <c r="E11" i="19"/>
  <c r="E8" i="19"/>
  <c r="E7" i="19"/>
  <c r="E6" i="19" s="1"/>
  <c r="E9" i="19" l="1"/>
  <c r="E25" i="19" s="1"/>
  <c r="E22" i="19"/>
  <c r="I19" i="19"/>
  <c r="I18" i="19" s="1"/>
  <c r="I25" i="19" s="1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<sst xmlns="http://schemas.openxmlformats.org/spreadsheetml/2006/main" count="136" uniqueCount="74">
  <si>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</si>
  <si>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</si>
  <si>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</si>
  <si>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</si>
  <si>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</si>
  <si>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</si>
  <si>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</si>
  <si>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</si>
  <si>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</si>
  <si>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</si>
  <si>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</si>
  <si>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</si>
  <si>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</si>
  <si>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</si>
  <si>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</si>
  <si>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</si>
  <si>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</si>
  <si>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</si>
  <si>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</si>
  <si>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</si>
  <si>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</si>
  <si>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</si>
  <si>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</si>
  <si>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</si>
  <si>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</si>
  <si>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</si>
  <si>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</si>
  <si>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</si>
  <si>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 центральной котельной и тепловых сетей в с. Коткино</t>
  </si>
  <si>
    <t>Раздел 2.  Реконструкция объектов теплоснабжения</t>
  </si>
  <si>
    <t>МП ЗР "Севержилкомсервис"</t>
  </si>
  <si>
    <t>районный бюджет</t>
  </si>
  <si>
    <t>внебюджетные источники</t>
  </si>
  <si>
    <t>1.1.</t>
  </si>
  <si>
    <t>1.2.</t>
  </si>
  <si>
    <t>2.1.</t>
  </si>
  <si>
    <t>2.2.</t>
  </si>
  <si>
    <t>2.3.</t>
  </si>
  <si>
    <t>Раздел 3.  Подключение объектов к тепловым сетям</t>
  </si>
  <si>
    <t>Администрация поселения</t>
  </si>
  <si>
    <t>3.1.</t>
  </si>
  <si>
    <t>Раздел 4. Поставка и монтаж объектов теплоснабжения</t>
  </si>
  <si>
    <t>4.1.</t>
  </si>
  <si>
    <t>№ 0184300000420000062 от 10.06.2020</t>
  </si>
  <si>
    <t>ООО «Инженерная компания «Теплогазстрой»</t>
  </si>
  <si>
    <t>-</t>
  </si>
  <si>
    <t>по состоянию на 01 апреля 2025 года (с начала года нарастающим итогом)</t>
  </si>
  <si>
    <t>План на 2025 год</t>
  </si>
  <si>
    <t>План на 01.04.2025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</si>
  <si>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</si>
  <si>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</si>
  <si>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Реконструкция тепловых сетей в п. Харута</t>
  </si>
  <si>
    <t>окружной бюджет</t>
  </si>
  <si>
    <t>Замена котельного оборудования на котельной № 1 с. Ома</t>
  </si>
  <si>
    <t>2.4.</t>
  </si>
  <si>
    <t>2.5.</t>
  </si>
  <si>
    <t>2.6.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</si>
  <si>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</si>
  <si>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</si>
  <si>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Раздел 5. Иные мероприятия</t>
  </si>
  <si>
    <t>5.1.</t>
  </si>
  <si>
    <t>Нераспределенный резерв на реализацию мероприятий по обеспечению теплоснабжения населения</t>
  </si>
  <si>
    <t>6</t>
  </si>
  <si>
    <t>Раздел 6. Подготовка объектов коммунальной инфраструктуры к осенне-зимнему периоду</t>
  </si>
  <si>
    <t>6.1</t>
  </si>
  <si>
    <t xml:space="preserve">Замена котла ТТ-800 в котельной № 1 (модульно-блочная котельная АБКМ-22) п. Хорей-Вер
</t>
  </si>
  <si>
    <t>6.2</t>
  </si>
  <si>
    <t xml:space="preserve">Замена котла ТТ-1600 в котельной № 1 (центральная котельная с газопроводом среднего давления) в с. Тельвиска
</t>
  </si>
  <si>
    <t>ИП Акопян Эдгар Артурович</t>
  </si>
  <si>
    <t>Контракт 72/2025 20.03.2025</t>
  </si>
  <si>
    <t xml:space="preserve">Реконструкция тепловой сети от котельной № 1  в с. Нижняя Пеша Сельского поселения "Пешский сельсовет"  ЗР НАО
</t>
  </si>
  <si>
    <t xml:space="preserve">Реконструкция тепловой сети от котельной № 1 в с. Ома Сельского поселения "Омский сельсовет" ЗР НАО 
</t>
  </si>
  <si>
    <t xml:space="preserve">Реконструкция участков тепловой сети от котельной № 1 в с. Несь Сельского поселения "Канинский сельсовет" ЗР НАО 
</t>
  </si>
  <si>
    <t>Реконструкция тепловой сети котельной №1 (участок от ТК № 7) в с. Нижняя Пёша Сельского поселения "Пёшский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</si>
</sst>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8" formatCode="0.0%"/>
    <numFmt numFmtId="169" formatCode="_-* #,##0.0_р_._-;\-* #,##0.0_р_._-;_-* &quot;-&quot;?_р_._-;_-@_-"/>
    <numFmt numFmtId="170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9" fontId="6" fillId="0" borderId="1" xfId="2" applyNumberFormat="1" applyFont="1" applyFill="1" applyBorder="1" applyAlignment="1">
      <alignment horizontal="right" vertical="center"/>
    </xf>
    <xf numFmtId="169" fontId="6" fillId="0" borderId="1" xfId="2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2" applyNumberFormat="1" applyFont="1" applyFill="1" applyBorder="1" applyAlignment="1">
      <alignment horizontal="right" vertical="center" wrapText="1"/>
    </xf>
    <xf numFmtId="166" fontId="6" fillId="0" borderId="2" xfId="2" applyNumberFormat="1" applyFont="1" applyFill="1" applyBorder="1" applyAlignment="1">
      <alignment horizontal="right" vertical="center" wrapText="1"/>
    </xf>
    <xf numFmtId="17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/>
    </xf>
    <xf numFmtId="169" fontId="6" fillId="0" borderId="1" xfId="2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49" fontId="6" fillId="0" borderId="8" xfId="2" applyNumberFormat="1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5" xfId="2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2" fillId="0" borderId="0" xfId="0" applyFont="1" applyFill="1"/>
    <xf numFmtId="0" fontId="6" fillId="0" borderId="0" xfId="0" applyFont="1" applyFill="1" applyAlignment="1">
      <alignment horizontal="center"/>
    </xf>
    <xf numFmtId="9" fontId="10" fillId="0" borderId="1" xfId="7" applyFont="1" applyFill="1" applyBorder="1" applyAlignment="1">
      <alignment horizontal="center" vertical="center" wrapText="1"/>
    </xf>
    <xf numFmtId="9" fontId="10" fillId="0" borderId="1" xfId="7" applyFont="1" applyFill="1" applyBorder="1" applyAlignment="1">
      <alignment horizontal="center" wrapText="1"/>
    </xf>
    <xf numFmtId="9" fontId="5" fillId="0" borderId="1" xfId="7" applyFont="1" applyFill="1" applyBorder="1" applyAlignment="1">
      <alignment horizontal="center" vertical="center"/>
    </xf>
    <xf numFmtId="9" fontId="6" fillId="0" borderId="1" xfId="7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25"/>
  <sheetViews>
    <sheetView view="pageBreakPreview" zoomScale="55" zoomScaleNormal="75" zoomScaleSheetLayoutView="5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V11" sqref="V11"/>
    </sheetView>
  </sheetViews>
  <sheetFormatPr defaultRowHeight="16.5" x14ac:dyDescent="0.25"/>
  <cols>
    <col min="1" max="1" width="7.5703125" style="20" customWidth="1"/>
    <col min="2" max="2" width="44.7109375" style="20" customWidth="1"/>
    <col min="3" max="3" width="22.7109375" style="68" customWidth="1"/>
    <col min="4" max="4" width="25.85546875" style="68" customWidth="1"/>
    <col min="5" max="12" width="16.85546875" style="20" customWidth="1"/>
    <col min="13" max="14" width="14.85546875" style="20" customWidth="1"/>
    <col min="15" max="15" width="15.28515625" style="20" customWidth="1"/>
    <col min="16" max="16" width="16.42578125" style="20" customWidth="1"/>
    <col min="17" max="18" width="15.85546875" style="20" customWidth="1"/>
    <col min="19" max="19" width="13.85546875" style="20" customWidth="1"/>
    <col min="20" max="20" width="14.85546875" style="20" customWidth="1"/>
    <col min="21" max="21" width="25.85546875" style="20" customWidth="1"/>
    <col min="22" max="22" width="26.140625" style="20" customWidth="1"/>
    <col min="23" max="16384" width="9.140625" style="20"/>
  </cols>
  <sheetData>
    <row r="1" spans="1:22" ht="51" customHeight="1" x14ac:dyDescent="0.2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18.75" customHeight="1" x14ac:dyDescent="0.25">
      <c r="A2" s="74" t="s">
        <v>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5"/>
    </row>
    <row r="3" spans="1:22" s="21" customFormat="1" ht="53.25" customHeight="1" x14ac:dyDescent="0.25">
      <c r="A3" s="76" t="s">
        <v>7</v>
      </c>
      <c r="B3" s="76" t="s">
        <v>5</v>
      </c>
      <c r="C3" s="76" t="s">
        <v>2</v>
      </c>
      <c r="D3" s="76" t="s">
        <v>6</v>
      </c>
      <c r="E3" s="76" t="s">
        <v>47</v>
      </c>
      <c r="F3" s="76"/>
      <c r="G3" s="76"/>
      <c r="H3" s="76"/>
      <c r="I3" s="76" t="s">
        <v>48</v>
      </c>
      <c r="J3" s="76"/>
      <c r="K3" s="76"/>
      <c r="L3" s="76"/>
      <c r="M3" s="76" t="s">
        <v>3</v>
      </c>
      <c r="N3" s="76"/>
      <c r="O3" s="76"/>
      <c r="P3" s="76"/>
      <c r="Q3" s="76" t="s">
        <v>4</v>
      </c>
      <c r="R3" s="76"/>
      <c r="S3" s="76"/>
      <c r="T3" s="76"/>
      <c r="U3" s="76" t="s">
        <v>24</v>
      </c>
      <c r="V3" s="76" t="s">
        <v>25</v>
      </c>
    </row>
    <row r="4" spans="1:22" s="21" customFormat="1" ht="59.25" customHeight="1" x14ac:dyDescent="0.25">
      <c r="A4" s="76"/>
      <c r="B4" s="76"/>
      <c r="C4" s="76"/>
      <c r="D4" s="76"/>
      <c r="E4" s="22" t="s">
        <v>0</v>
      </c>
      <c r="F4" s="22" t="s">
        <v>52</v>
      </c>
      <c r="G4" s="22" t="s">
        <v>31</v>
      </c>
      <c r="H4" s="22" t="s">
        <v>32</v>
      </c>
      <c r="I4" s="22" t="s">
        <v>0</v>
      </c>
      <c r="J4" s="22" t="s">
        <v>52</v>
      </c>
      <c r="K4" s="22" t="s">
        <v>31</v>
      </c>
      <c r="L4" s="22" t="s">
        <v>32</v>
      </c>
      <c r="M4" s="22" t="s">
        <v>0</v>
      </c>
      <c r="N4" s="22" t="s">
        <v>52</v>
      </c>
      <c r="O4" s="22" t="s">
        <v>31</v>
      </c>
      <c r="P4" s="22" t="s">
        <v>32</v>
      </c>
      <c r="Q4" s="22" t="s">
        <v>0</v>
      </c>
      <c r="R4" s="22" t="s">
        <v>52</v>
      </c>
      <c r="S4" s="22" t="s">
        <v>31</v>
      </c>
      <c r="T4" s="22" t="s">
        <v>32</v>
      </c>
      <c r="U4" s="76"/>
      <c r="V4" s="76"/>
    </row>
    <row r="5" spans="1:22" s="21" customFormat="1" ht="22.5" customHeight="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2">
        <v>17</v>
      </c>
      <c r="R5" s="22">
        <v>18</v>
      </c>
      <c r="S5" s="22">
        <v>19</v>
      </c>
      <c r="T5" s="22">
        <v>20</v>
      </c>
      <c r="U5" s="22">
        <v>21</v>
      </c>
      <c r="V5" s="22">
        <v>22</v>
      </c>
    </row>
    <row r="6" spans="1:22" s="24" customFormat="1" x14ac:dyDescent="0.25">
      <c r="A6" s="22">
        <v>1</v>
      </c>
      <c r="B6" s="78" t="s">
        <v>50</v>
      </c>
      <c r="C6" s="78"/>
      <c r="D6" s="78"/>
      <c r="E6" s="23">
        <f>SUM(E7:E8)</f>
        <v>6551.8</v>
      </c>
      <c r="F6" s="23">
        <f t="shared" ref="F6:I6" si="0">SUM(F7:F8)</f>
        <v>0</v>
      </c>
      <c r="G6" s="23">
        <f t="shared" si="0"/>
        <v>6551.8</v>
      </c>
      <c r="H6" s="23">
        <f t="shared" si="0"/>
        <v>0</v>
      </c>
      <c r="I6" s="23">
        <f t="shared" si="0"/>
        <v>0</v>
      </c>
      <c r="J6" s="23">
        <f t="shared" ref="J6" si="1">SUM(J7:J8)</f>
        <v>0</v>
      </c>
      <c r="K6" s="23">
        <f t="shared" ref="K6" si="2">SUM(K7:K8)</f>
        <v>0</v>
      </c>
      <c r="L6" s="23">
        <f t="shared" ref="L6:M6" si="3">SUM(L7:L8)</f>
        <v>0</v>
      </c>
      <c r="M6" s="23">
        <f t="shared" si="3"/>
        <v>0</v>
      </c>
      <c r="N6" s="23">
        <f t="shared" ref="N6" si="4">SUM(N7:N8)</f>
        <v>0</v>
      </c>
      <c r="O6" s="23">
        <f t="shared" ref="O6" si="5">SUM(O7:O8)</f>
        <v>0</v>
      </c>
      <c r="P6" s="23">
        <f t="shared" ref="P6:Q6" si="6">SUM(P7:P8)</f>
        <v>0</v>
      </c>
      <c r="Q6" s="23">
        <f t="shared" si="6"/>
        <v>0</v>
      </c>
      <c r="R6" s="23">
        <f t="shared" ref="R6" si="7">SUM(R7:R8)</f>
        <v>0</v>
      </c>
      <c r="S6" s="23">
        <f t="shared" ref="S6" si="8">SUM(S7:S8)</f>
        <v>0</v>
      </c>
      <c r="T6" s="23">
        <f t="shared" ref="T6:U6" si="9">SUM(T7:T8)</f>
        <v>0</v>
      </c>
      <c r="U6" s="23">
        <f t="shared" si="9"/>
        <v>0</v>
      </c>
      <c r="V6" s="23">
        <f t="shared" ref="V6" si="10">SUM(V7:V8)</f>
        <v>0</v>
      </c>
    </row>
    <row r="7" spans="1:22" s="24" customFormat="1" ht="49.5" x14ac:dyDescent="0.25">
      <c r="A7" s="25" t="s">
        <v>33</v>
      </c>
      <c r="B7" s="26" t="s">
        <v>28</v>
      </c>
      <c r="C7" s="27" t="s">
        <v>8</v>
      </c>
      <c r="D7" s="27" t="s">
        <v>1</v>
      </c>
      <c r="E7" s="28">
        <f>F7+G7+H7</f>
        <v>6500</v>
      </c>
      <c r="F7" s="29">
        <v>0</v>
      </c>
      <c r="G7" s="30">
        <v>6500</v>
      </c>
      <c r="H7" s="31">
        <v>0</v>
      </c>
      <c r="I7" s="32">
        <f>J7+K7+L7</f>
        <v>0</v>
      </c>
      <c r="J7" s="32">
        <v>0</v>
      </c>
      <c r="K7" s="32">
        <v>0</v>
      </c>
      <c r="L7" s="32">
        <v>0</v>
      </c>
      <c r="M7" s="32">
        <f>N7+O7+P7</f>
        <v>0</v>
      </c>
      <c r="N7" s="32">
        <v>0</v>
      </c>
      <c r="O7" s="32">
        <v>0</v>
      </c>
      <c r="P7" s="32">
        <v>0</v>
      </c>
      <c r="Q7" s="32">
        <f>R7+S7+T7</f>
        <v>0</v>
      </c>
      <c r="R7" s="32">
        <v>0</v>
      </c>
      <c r="S7" s="32">
        <v>0</v>
      </c>
      <c r="T7" s="32">
        <v>0</v>
      </c>
      <c r="U7" s="33" t="s">
        <v>45</v>
      </c>
      <c r="V7" s="33" t="s">
        <v>45</v>
      </c>
    </row>
    <row r="8" spans="1:22" s="24" customFormat="1" ht="66" x14ac:dyDescent="0.25">
      <c r="A8" s="34" t="s">
        <v>34</v>
      </c>
      <c r="B8" s="26" t="s">
        <v>49</v>
      </c>
      <c r="C8" s="27" t="s">
        <v>8</v>
      </c>
      <c r="D8" s="27" t="s">
        <v>1</v>
      </c>
      <c r="E8" s="28">
        <f>F8+G8+H8</f>
        <v>51.8</v>
      </c>
      <c r="F8" s="29">
        <v>0</v>
      </c>
      <c r="G8" s="30">
        <v>51.8</v>
      </c>
      <c r="H8" s="31">
        <v>0</v>
      </c>
      <c r="I8" s="32">
        <f>J8+K8+L8</f>
        <v>0</v>
      </c>
      <c r="J8" s="32">
        <v>0</v>
      </c>
      <c r="K8" s="32">
        <v>0</v>
      </c>
      <c r="L8" s="32">
        <v>0</v>
      </c>
      <c r="M8" s="32">
        <f>N8+O8+P8</f>
        <v>0</v>
      </c>
      <c r="N8" s="32">
        <v>0</v>
      </c>
      <c r="O8" s="32">
        <v>0</v>
      </c>
      <c r="P8" s="32">
        <v>0</v>
      </c>
      <c r="Q8" s="32">
        <f>R8+S8+T8</f>
        <v>0</v>
      </c>
      <c r="R8" s="32">
        <v>0</v>
      </c>
      <c r="S8" s="32">
        <v>0</v>
      </c>
      <c r="T8" s="32">
        <v>0</v>
      </c>
      <c r="U8" s="33" t="s">
        <v>45</v>
      </c>
      <c r="V8" s="33" t="s">
        <v>45</v>
      </c>
    </row>
    <row r="9" spans="1:22" s="24" customFormat="1" x14ac:dyDescent="0.25">
      <c r="A9" s="22">
        <v>2</v>
      </c>
      <c r="B9" s="78" t="s">
        <v>29</v>
      </c>
      <c r="C9" s="78"/>
      <c r="D9" s="78"/>
      <c r="E9" s="35">
        <f>SUM(E10:E15)</f>
        <v>179376.6</v>
      </c>
      <c r="F9" s="35">
        <f t="shared" ref="F9:V9" si="11">SUM(F10:F15)</f>
        <v>117178.7</v>
      </c>
      <c r="G9" s="35">
        <f t="shared" si="11"/>
        <v>48592.6</v>
      </c>
      <c r="H9" s="35">
        <f t="shared" si="11"/>
        <v>13605.3</v>
      </c>
      <c r="I9" s="35">
        <f t="shared" si="11"/>
        <v>40406.399999999994</v>
      </c>
      <c r="J9" s="35">
        <f t="shared" si="11"/>
        <v>35153.599999999999</v>
      </c>
      <c r="K9" s="35">
        <f t="shared" si="11"/>
        <v>1212.2</v>
      </c>
      <c r="L9" s="35">
        <f t="shared" si="11"/>
        <v>4040.6</v>
      </c>
      <c r="M9" s="35">
        <f t="shared" si="11"/>
        <v>0</v>
      </c>
      <c r="N9" s="35">
        <f t="shared" si="11"/>
        <v>0</v>
      </c>
      <c r="O9" s="35">
        <f t="shared" si="11"/>
        <v>0</v>
      </c>
      <c r="P9" s="35">
        <f t="shared" si="11"/>
        <v>0</v>
      </c>
      <c r="Q9" s="35">
        <f t="shared" si="11"/>
        <v>0</v>
      </c>
      <c r="R9" s="35">
        <f t="shared" si="11"/>
        <v>0</v>
      </c>
      <c r="S9" s="35">
        <f t="shared" si="11"/>
        <v>0</v>
      </c>
      <c r="T9" s="35">
        <f t="shared" si="11"/>
        <v>0</v>
      </c>
      <c r="U9" s="69">
        <f>SUM(U10:U15)</f>
        <v>0</v>
      </c>
      <c r="V9" s="70">
        <f t="shared" si="11"/>
        <v>0</v>
      </c>
    </row>
    <row r="10" spans="1:22" s="24" customFormat="1" ht="33" x14ac:dyDescent="0.25">
      <c r="A10" s="34" t="s">
        <v>35</v>
      </c>
      <c r="B10" s="36" t="s">
        <v>51</v>
      </c>
      <c r="C10" s="27" t="s">
        <v>8</v>
      </c>
      <c r="D10" s="27" t="s">
        <v>30</v>
      </c>
      <c r="E10" s="28">
        <f>F10+G10+H10</f>
        <v>134688.1</v>
      </c>
      <c r="F10" s="37">
        <v>117178.7</v>
      </c>
      <c r="G10" s="37">
        <v>4040.6</v>
      </c>
      <c r="H10" s="38">
        <v>13468.8</v>
      </c>
      <c r="I10" s="39">
        <f>J10+K10+L10</f>
        <v>40406.399999999994</v>
      </c>
      <c r="J10" s="39">
        <f>34099+1054.6</f>
        <v>35153.599999999999</v>
      </c>
      <c r="K10" s="39">
        <v>1212.2</v>
      </c>
      <c r="L10" s="39">
        <v>4040.6</v>
      </c>
      <c r="M10" s="32">
        <f t="shared" ref="M10:M24" si="12">N10+O10+P10</f>
        <v>0</v>
      </c>
      <c r="N10" s="32">
        <v>0</v>
      </c>
      <c r="O10" s="32">
        <v>0</v>
      </c>
      <c r="P10" s="32">
        <v>0</v>
      </c>
      <c r="Q10" s="32">
        <f t="shared" ref="Q10:Q24" si="13">R10+S10+T10</f>
        <v>0</v>
      </c>
      <c r="R10" s="32">
        <v>0</v>
      </c>
      <c r="S10" s="32">
        <v>0</v>
      </c>
      <c r="T10" s="32">
        <v>0</v>
      </c>
      <c r="U10" s="72">
        <v>0</v>
      </c>
      <c r="V10" s="72">
        <v>0</v>
      </c>
    </row>
    <row r="11" spans="1:22" s="24" customFormat="1" ht="82.5" x14ac:dyDescent="0.25">
      <c r="A11" s="34" t="s">
        <v>36</v>
      </c>
      <c r="B11" s="40" t="s">
        <v>70</v>
      </c>
      <c r="C11" s="27" t="s">
        <v>8</v>
      </c>
      <c r="D11" s="27" t="s">
        <v>30</v>
      </c>
      <c r="E11" s="28">
        <f t="shared" ref="E11:E23" si="14">F11+G11+H11</f>
        <v>6900</v>
      </c>
      <c r="F11" s="29">
        <v>0</v>
      </c>
      <c r="G11" s="30">
        <v>6900</v>
      </c>
      <c r="H11" s="29">
        <v>0</v>
      </c>
      <c r="I11" s="32">
        <f t="shared" ref="I11:I13" si="15">J11+K11+L11</f>
        <v>0</v>
      </c>
      <c r="J11" s="32">
        <v>0</v>
      </c>
      <c r="K11" s="32">
        <v>0</v>
      </c>
      <c r="L11" s="32">
        <v>0</v>
      </c>
      <c r="M11" s="32">
        <f t="shared" si="12"/>
        <v>0</v>
      </c>
      <c r="N11" s="32">
        <v>0</v>
      </c>
      <c r="O11" s="32">
        <v>0</v>
      </c>
      <c r="P11" s="32">
        <v>0</v>
      </c>
      <c r="Q11" s="32">
        <f t="shared" si="13"/>
        <v>0</v>
      </c>
      <c r="R11" s="32">
        <v>0</v>
      </c>
      <c r="S11" s="32">
        <v>0</v>
      </c>
      <c r="T11" s="32">
        <v>0</v>
      </c>
      <c r="U11" s="33" t="s">
        <v>45</v>
      </c>
      <c r="V11" s="33" t="s">
        <v>45</v>
      </c>
    </row>
    <row r="12" spans="1:22" s="24" customFormat="1" ht="66" x14ac:dyDescent="0.25">
      <c r="A12" s="34" t="s">
        <v>37</v>
      </c>
      <c r="B12" s="41" t="s">
        <v>71</v>
      </c>
      <c r="C12" s="27" t="s">
        <v>8</v>
      </c>
      <c r="D12" s="27" t="s">
        <v>30</v>
      </c>
      <c r="E12" s="28">
        <f t="shared" si="14"/>
        <v>20713</v>
      </c>
      <c r="F12" s="29">
        <v>0</v>
      </c>
      <c r="G12" s="37">
        <v>20713</v>
      </c>
      <c r="H12" s="29">
        <v>0</v>
      </c>
      <c r="I12" s="32">
        <f t="shared" si="15"/>
        <v>0</v>
      </c>
      <c r="J12" s="32">
        <v>0</v>
      </c>
      <c r="K12" s="32">
        <v>0</v>
      </c>
      <c r="L12" s="32">
        <v>0</v>
      </c>
      <c r="M12" s="32">
        <f t="shared" si="12"/>
        <v>0</v>
      </c>
      <c r="N12" s="32">
        <v>0</v>
      </c>
      <c r="O12" s="32">
        <v>0</v>
      </c>
      <c r="P12" s="32">
        <v>0</v>
      </c>
      <c r="Q12" s="32">
        <f t="shared" si="13"/>
        <v>0</v>
      </c>
      <c r="R12" s="32">
        <v>0</v>
      </c>
      <c r="S12" s="32">
        <v>0</v>
      </c>
      <c r="T12" s="32">
        <v>0</v>
      </c>
      <c r="U12" s="33" t="s">
        <v>45</v>
      </c>
      <c r="V12" s="33" t="s">
        <v>45</v>
      </c>
    </row>
    <row r="13" spans="1:22" s="24" customFormat="1" ht="82.5" x14ac:dyDescent="0.25">
      <c r="A13" s="34" t="s">
        <v>54</v>
      </c>
      <c r="B13" s="41" t="s">
        <v>72</v>
      </c>
      <c r="C13" s="27" t="s">
        <v>8</v>
      </c>
      <c r="D13" s="27" t="s">
        <v>30</v>
      </c>
      <c r="E13" s="28">
        <f t="shared" si="14"/>
        <v>8731.5</v>
      </c>
      <c r="F13" s="29">
        <v>0</v>
      </c>
      <c r="G13" s="42">
        <v>8644.1</v>
      </c>
      <c r="H13" s="43">
        <v>87.4</v>
      </c>
      <c r="I13" s="32">
        <f t="shared" si="15"/>
        <v>0</v>
      </c>
      <c r="J13" s="32">
        <v>0</v>
      </c>
      <c r="K13" s="32">
        <v>0</v>
      </c>
      <c r="L13" s="44"/>
      <c r="M13" s="32">
        <f t="shared" si="12"/>
        <v>0</v>
      </c>
      <c r="N13" s="32">
        <v>0</v>
      </c>
      <c r="O13" s="32">
        <v>0</v>
      </c>
      <c r="P13" s="32">
        <v>0</v>
      </c>
      <c r="Q13" s="32">
        <f t="shared" si="13"/>
        <v>0</v>
      </c>
      <c r="R13" s="32">
        <v>0</v>
      </c>
      <c r="S13" s="32">
        <v>0</v>
      </c>
      <c r="T13" s="32">
        <v>0</v>
      </c>
      <c r="U13" s="33" t="s">
        <v>45</v>
      </c>
      <c r="V13" s="33" t="s">
        <v>45</v>
      </c>
    </row>
    <row r="14" spans="1:22" s="24" customFormat="1" ht="33" x14ac:dyDescent="0.25">
      <c r="A14" s="34" t="s">
        <v>55</v>
      </c>
      <c r="B14" s="45" t="s">
        <v>53</v>
      </c>
      <c r="C14" s="27" t="s">
        <v>8</v>
      </c>
      <c r="D14" s="27" t="s">
        <v>30</v>
      </c>
      <c r="E14" s="28">
        <f t="shared" si="14"/>
        <v>4902.5</v>
      </c>
      <c r="F14" s="29">
        <v>0</v>
      </c>
      <c r="G14" s="42">
        <v>4853.3999999999996</v>
      </c>
      <c r="H14" s="43">
        <v>49.1</v>
      </c>
      <c r="I14" s="32">
        <f>J14+K14+L14</f>
        <v>0</v>
      </c>
      <c r="J14" s="32">
        <v>0</v>
      </c>
      <c r="K14" s="32">
        <v>0</v>
      </c>
      <c r="L14" s="44"/>
      <c r="M14" s="32">
        <f t="shared" si="12"/>
        <v>0</v>
      </c>
      <c r="N14" s="32">
        <v>0</v>
      </c>
      <c r="O14" s="32">
        <v>0</v>
      </c>
      <c r="P14" s="32">
        <v>0</v>
      </c>
      <c r="Q14" s="32">
        <f t="shared" si="13"/>
        <v>0</v>
      </c>
      <c r="R14" s="32">
        <v>0</v>
      </c>
      <c r="S14" s="32">
        <v>0</v>
      </c>
      <c r="T14" s="32">
        <v>0</v>
      </c>
      <c r="U14" s="33" t="s">
        <v>45</v>
      </c>
      <c r="V14" s="33" t="s">
        <v>45</v>
      </c>
    </row>
    <row r="15" spans="1:22" s="24" customFormat="1" ht="66" x14ac:dyDescent="0.25">
      <c r="A15" s="34" t="s">
        <v>56</v>
      </c>
      <c r="B15" s="45" t="s">
        <v>73</v>
      </c>
      <c r="C15" s="27" t="s">
        <v>8</v>
      </c>
      <c r="D15" s="27" t="s">
        <v>30</v>
      </c>
      <c r="E15" s="46">
        <f t="shared" si="14"/>
        <v>3441.5</v>
      </c>
      <c r="F15" s="29">
        <v>0</v>
      </c>
      <c r="G15" s="42">
        <v>3441.5</v>
      </c>
      <c r="H15" s="47">
        <v>0</v>
      </c>
      <c r="I15" s="32">
        <f>J15+K15+L15</f>
        <v>0</v>
      </c>
      <c r="J15" s="32">
        <v>0</v>
      </c>
      <c r="K15" s="32">
        <v>0</v>
      </c>
      <c r="L15" s="44"/>
      <c r="M15" s="32">
        <f t="shared" si="12"/>
        <v>0</v>
      </c>
      <c r="N15" s="32">
        <v>0</v>
      </c>
      <c r="O15" s="32">
        <v>0</v>
      </c>
      <c r="P15" s="32">
        <v>0</v>
      </c>
      <c r="Q15" s="32">
        <f t="shared" si="13"/>
        <v>0</v>
      </c>
      <c r="R15" s="32">
        <v>0</v>
      </c>
      <c r="S15" s="32">
        <v>0</v>
      </c>
      <c r="T15" s="32">
        <v>0</v>
      </c>
      <c r="U15" s="33" t="s">
        <v>45</v>
      </c>
      <c r="V15" s="33" t="s">
        <v>45</v>
      </c>
    </row>
    <row r="16" spans="1:22" s="21" customFormat="1" x14ac:dyDescent="0.25">
      <c r="A16" s="22">
        <v>3</v>
      </c>
      <c r="B16" s="78" t="s">
        <v>38</v>
      </c>
      <c r="C16" s="78"/>
      <c r="D16" s="78"/>
      <c r="E16" s="48">
        <f>SUM(E17:E17)</f>
        <v>5894.5</v>
      </c>
      <c r="F16" s="48">
        <f t="shared" ref="F16:V16" si="16">SUM(F17:F17)</f>
        <v>0</v>
      </c>
      <c r="G16" s="48">
        <f t="shared" si="16"/>
        <v>5894.5</v>
      </c>
      <c r="H16" s="48">
        <f t="shared" si="16"/>
        <v>0</v>
      </c>
      <c r="I16" s="48">
        <f t="shared" si="16"/>
        <v>0</v>
      </c>
      <c r="J16" s="48">
        <f t="shared" si="16"/>
        <v>0</v>
      </c>
      <c r="K16" s="48">
        <f t="shared" si="16"/>
        <v>0</v>
      </c>
      <c r="L16" s="48">
        <f t="shared" si="16"/>
        <v>0</v>
      </c>
      <c r="M16" s="48">
        <f t="shared" si="16"/>
        <v>0</v>
      </c>
      <c r="N16" s="48">
        <f t="shared" si="16"/>
        <v>0</v>
      </c>
      <c r="O16" s="48">
        <f t="shared" si="16"/>
        <v>0</v>
      </c>
      <c r="P16" s="48">
        <f t="shared" si="16"/>
        <v>0</v>
      </c>
      <c r="Q16" s="48">
        <f t="shared" si="16"/>
        <v>0</v>
      </c>
      <c r="R16" s="48">
        <f t="shared" si="16"/>
        <v>0</v>
      </c>
      <c r="S16" s="48">
        <f t="shared" si="16"/>
        <v>0</v>
      </c>
      <c r="T16" s="48">
        <f t="shared" si="16"/>
        <v>0</v>
      </c>
      <c r="U16" s="48">
        <f t="shared" si="16"/>
        <v>0</v>
      </c>
      <c r="V16" s="48">
        <f t="shared" si="16"/>
        <v>0</v>
      </c>
    </row>
    <row r="17" spans="1:22" s="24" customFormat="1" ht="82.5" x14ac:dyDescent="0.25">
      <c r="A17" s="34" t="s">
        <v>40</v>
      </c>
      <c r="B17" s="41" t="s">
        <v>57</v>
      </c>
      <c r="C17" s="27" t="s">
        <v>8</v>
      </c>
      <c r="D17" s="27" t="s">
        <v>39</v>
      </c>
      <c r="E17" s="46">
        <f t="shared" si="14"/>
        <v>5894.5</v>
      </c>
      <c r="F17" s="47">
        <v>0</v>
      </c>
      <c r="G17" s="49">
        <v>5894.5</v>
      </c>
      <c r="H17" s="47">
        <v>0</v>
      </c>
      <c r="I17" s="44">
        <f>K17+L17</f>
        <v>0</v>
      </c>
      <c r="J17" s="32">
        <v>0</v>
      </c>
      <c r="K17" s="44">
        <v>0</v>
      </c>
      <c r="L17" s="44">
        <v>0</v>
      </c>
      <c r="M17" s="32">
        <f t="shared" si="12"/>
        <v>0</v>
      </c>
      <c r="N17" s="44">
        <v>0</v>
      </c>
      <c r="O17" s="44">
        <v>0</v>
      </c>
      <c r="P17" s="44">
        <v>0</v>
      </c>
      <c r="Q17" s="32">
        <f t="shared" si="13"/>
        <v>0</v>
      </c>
      <c r="R17" s="44">
        <v>0</v>
      </c>
      <c r="S17" s="44">
        <v>0</v>
      </c>
      <c r="T17" s="44">
        <v>0</v>
      </c>
      <c r="U17" s="50" t="s">
        <v>45</v>
      </c>
      <c r="V17" s="50" t="s">
        <v>45</v>
      </c>
    </row>
    <row r="18" spans="1:22" s="21" customFormat="1" x14ac:dyDescent="0.25">
      <c r="A18" s="22">
        <v>4</v>
      </c>
      <c r="B18" s="78" t="s">
        <v>41</v>
      </c>
      <c r="C18" s="78"/>
      <c r="D18" s="78"/>
      <c r="E18" s="48">
        <f>SUM(E19)</f>
        <v>50295.3</v>
      </c>
      <c r="F18" s="48">
        <f t="shared" ref="F18:V18" si="17">SUM(F19)</f>
        <v>0</v>
      </c>
      <c r="G18" s="48">
        <f t="shared" si="17"/>
        <v>49792.3</v>
      </c>
      <c r="H18" s="48">
        <f t="shared" si="17"/>
        <v>503</v>
      </c>
      <c r="I18" s="48">
        <f t="shared" si="17"/>
        <v>0</v>
      </c>
      <c r="J18" s="48">
        <f t="shared" si="17"/>
        <v>0</v>
      </c>
      <c r="K18" s="48">
        <f t="shared" si="17"/>
        <v>0</v>
      </c>
      <c r="L18" s="48">
        <f t="shared" si="17"/>
        <v>0</v>
      </c>
      <c r="M18" s="48">
        <f t="shared" si="17"/>
        <v>0</v>
      </c>
      <c r="N18" s="48">
        <f t="shared" si="17"/>
        <v>0</v>
      </c>
      <c r="O18" s="48">
        <f t="shared" si="17"/>
        <v>0</v>
      </c>
      <c r="P18" s="48">
        <f t="shared" si="17"/>
        <v>0</v>
      </c>
      <c r="Q18" s="48">
        <f t="shared" si="17"/>
        <v>0</v>
      </c>
      <c r="R18" s="48">
        <f t="shared" si="17"/>
        <v>0</v>
      </c>
      <c r="S18" s="48">
        <f t="shared" si="17"/>
        <v>0</v>
      </c>
      <c r="T18" s="48">
        <f t="shared" si="17"/>
        <v>0</v>
      </c>
      <c r="U18" s="48">
        <f t="shared" si="17"/>
        <v>0</v>
      </c>
      <c r="V18" s="48">
        <f t="shared" si="17"/>
        <v>0</v>
      </c>
    </row>
    <row r="19" spans="1:22" s="21" customFormat="1" ht="82.5" x14ac:dyDescent="0.25">
      <c r="A19" s="34" t="s">
        <v>42</v>
      </c>
      <c r="B19" s="36" t="s">
        <v>58</v>
      </c>
      <c r="C19" s="27" t="s">
        <v>8</v>
      </c>
      <c r="D19" s="27" t="s">
        <v>30</v>
      </c>
      <c r="E19" s="51">
        <f t="shared" si="14"/>
        <v>50295.3</v>
      </c>
      <c r="F19" s="47">
        <v>0</v>
      </c>
      <c r="G19" s="49">
        <v>49792.3</v>
      </c>
      <c r="H19" s="52">
        <v>503</v>
      </c>
      <c r="I19" s="44">
        <f>K19+L19</f>
        <v>0</v>
      </c>
      <c r="J19" s="44">
        <v>0</v>
      </c>
      <c r="K19" s="44">
        <v>0</v>
      </c>
      <c r="L19" s="44">
        <v>0</v>
      </c>
      <c r="M19" s="32">
        <f t="shared" si="12"/>
        <v>0</v>
      </c>
      <c r="N19" s="44">
        <v>0</v>
      </c>
      <c r="O19" s="44">
        <v>0</v>
      </c>
      <c r="P19" s="44">
        <v>0</v>
      </c>
      <c r="Q19" s="32">
        <f t="shared" si="13"/>
        <v>0</v>
      </c>
      <c r="R19" s="44">
        <v>0</v>
      </c>
      <c r="S19" s="44">
        <v>0</v>
      </c>
      <c r="T19" s="44">
        <v>0</v>
      </c>
      <c r="U19" s="50" t="s">
        <v>45</v>
      </c>
      <c r="V19" s="50" t="s">
        <v>45</v>
      </c>
    </row>
    <row r="20" spans="1:22" s="24" customFormat="1" x14ac:dyDescent="0.25">
      <c r="A20" s="22">
        <v>5</v>
      </c>
      <c r="B20" s="82" t="s">
        <v>59</v>
      </c>
      <c r="C20" s="83"/>
      <c r="D20" s="84"/>
      <c r="E20" s="53">
        <f>E21</f>
        <v>40288.5</v>
      </c>
      <c r="F20" s="53">
        <f t="shared" ref="F20:V20" si="18">F21</f>
        <v>0</v>
      </c>
      <c r="G20" s="53">
        <f t="shared" si="18"/>
        <v>40288.5</v>
      </c>
      <c r="H20" s="53">
        <f t="shared" si="18"/>
        <v>0</v>
      </c>
      <c r="I20" s="53">
        <f t="shared" si="18"/>
        <v>0</v>
      </c>
      <c r="J20" s="53">
        <f t="shared" si="18"/>
        <v>0</v>
      </c>
      <c r="K20" s="53">
        <f t="shared" si="18"/>
        <v>0</v>
      </c>
      <c r="L20" s="53">
        <f t="shared" si="18"/>
        <v>0</v>
      </c>
      <c r="M20" s="53">
        <f t="shared" si="18"/>
        <v>0</v>
      </c>
      <c r="N20" s="53">
        <f t="shared" si="18"/>
        <v>0</v>
      </c>
      <c r="O20" s="53">
        <f t="shared" si="18"/>
        <v>0</v>
      </c>
      <c r="P20" s="53">
        <f t="shared" si="18"/>
        <v>0</v>
      </c>
      <c r="Q20" s="53">
        <f t="shared" si="18"/>
        <v>0</v>
      </c>
      <c r="R20" s="53">
        <f t="shared" si="18"/>
        <v>0</v>
      </c>
      <c r="S20" s="53">
        <f t="shared" si="18"/>
        <v>0</v>
      </c>
      <c r="T20" s="53">
        <f t="shared" si="18"/>
        <v>0</v>
      </c>
      <c r="U20" s="53" t="str">
        <f t="shared" si="18"/>
        <v>-</v>
      </c>
      <c r="V20" s="53" t="str">
        <f t="shared" si="18"/>
        <v>-</v>
      </c>
    </row>
    <row r="21" spans="1:22" s="24" customFormat="1" ht="49.5" x14ac:dyDescent="0.25">
      <c r="A21" s="34" t="s">
        <v>60</v>
      </c>
      <c r="B21" s="41" t="s">
        <v>61</v>
      </c>
      <c r="C21" s="27" t="s">
        <v>8</v>
      </c>
      <c r="D21" s="27" t="s">
        <v>8</v>
      </c>
      <c r="E21" s="51">
        <f t="shared" si="14"/>
        <v>40288.5</v>
      </c>
      <c r="F21" s="47">
        <v>0</v>
      </c>
      <c r="G21" s="49">
        <v>40288.5</v>
      </c>
      <c r="H21" s="47">
        <v>0</v>
      </c>
      <c r="I21" s="44">
        <f>K21+L21</f>
        <v>0</v>
      </c>
      <c r="J21" s="44">
        <v>0</v>
      </c>
      <c r="K21" s="44">
        <v>0</v>
      </c>
      <c r="L21" s="44">
        <v>0</v>
      </c>
      <c r="M21" s="32">
        <f t="shared" si="12"/>
        <v>0</v>
      </c>
      <c r="N21" s="44">
        <v>0</v>
      </c>
      <c r="O21" s="44">
        <v>0</v>
      </c>
      <c r="P21" s="44">
        <v>0</v>
      </c>
      <c r="Q21" s="32">
        <f t="shared" si="13"/>
        <v>0</v>
      </c>
      <c r="R21" s="44">
        <v>0</v>
      </c>
      <c r="S21" s="44">
        <v>0</v>
      </c>
      <c r="T21" s="44">
        <v>0</v>
      </c>
      <c r="U21" s="50" t="s">
        <v>45</v>
      </c>
      <c r="V21" s="50" t="s">
        <v>45</v>
      </c>
    </row>
    <row r="22" spans="1:22" s="24" customFormat="1" x14ac:dyDescent="0.25">
      <c r="A22" s="54" t="s">
        <v>62</v>
      </c>
      <c r="B22" s="77" t="s">
        <v>63</v>
      </c>
      <c r="C22" s="77"/>
      <c r="D22" s="77"/>
      <c r="E22" s="55">
        <f>SUM(E23:E24)</f>
        <v>5360.2000000000007</v>
      </c>
      <c r="F22" s="55">
        <f t="shared" ref="F22:V22" si="19">SUM(F23:F24)</f>
        <v>0</v>
      </c>
      <c r="G22" s="55">
        <f t="shared" si="19"/>
        <v>5306.5</v>
      </c>
      <c r="H22" s="55">
        <f t="shared" si="19"/>
        <v>53.7</v>
      </c>
      <c r="I22" s="55">
        <f t="shared" si="19"/>
        <v>0</v>
      </c>
      <c r="J22" s="55">
        <f t="shared" si="19"/>
        <v>0</v>
      </c>
      <c r="K22" s="55">
        <f t="shared" si="19"/>
        <v>0</v>
      </c>
      <c r="L22" s="55">
        <f t="shared" si="19"/>
        <v>0</v>
      </c>
      <c r="M22" s="55">
        <f t="shared" si="19"/>
        <v>0</v>
      </c>
      <c r="N22" s="55">
        <f t="shared" si="19"/>
        <v>0</v>
      </c>
      <c r="O22" s="55">
        <f t="shared" si="19"/>
        <v>0</v>
      </c>
      <c r="P22" s="55">
        <f t="shared" si="19"/>
        <v>0</v>
      </c>
      <c r="Q22" s="55">
        <f t="shared" si="19"/>
        <v>0</v>
      </c>
      <c r="R22" s="55">
        <f t="shared" si="19"/>
        <v>0</v>
      </c>
      <c r="S22" s="55">
        <f t="shared" si="19"/>
        <v>0</v>
      </c>
      <c r="T22" s="55">
        <f t="shared" si="19"/>
        <v>0</v>
      </c>
      <c r="U22" s="55">
        <f t="shared" si="19"/>
        <v>0</v>
      </c>
      <c r="V22" s="55">
        <f t="shared" si="19"/>
        <v>0</v>
      </c>
    </row>
    <row r="23" spans="1:22" s="24" customFormat="1" ht="66" x14ac:dyDescent="0.25">
      <c r="A23" s="56" t="s">
        <v>64</v>
      </c>
      <c r="B23" s="57" t="s">
        <v>65</v>
      </c>
      <c r="C23" s="58" t="s">
        <v>8</v>
      </c>
      <c r="D23" s="27" t="s">
        <v>30</v>
      </c>
      <c r="E23" s="51">
        <f t="shared" si="14"/>
        <v>2523.4</v>
      </c>
      <c r="F23" s="47">
        <v>0</v>
      </c>
      <c r="G23" s="49">
        <v>2498.1</v>
      </c>
      <c r="H23" s="52">
        <v>25.3</v>
      </c>
      <c r="I23" s="44">
        <f>J23+K23+L23</f>
        <v>0</v>
      </c>
      <c r="J23" s="44">
        <v>0</v>
      </c>
      <c r="K23" s="44">
        <v>0</v>
      </c>
      <c r="L23" s="44">
        <v>0</v>
      </c>
      <c r="M23" s="32">
        <f t="shared" si="12"/>
        <v>0</v>
      </c>
      <c r="N23" s="44">
        <v>0</v>
      </c>
      <c r="O23" s="44">
        <v>0</v>
      </c>
      <c r="P23" s="44">
        <v>0</v>
      </c>
      <c r="Q23" s="32">
        <f t="shared" si="13"/>
        <v>0</v>
      </c>
      <c r="R23" s="44">
        <v>0</v>
      </c>
      <c r="S23" s="44">
        <v>0</v>
      </c>
      <c r="T23" s="44">
        <v>0</v>
      </c>
      <c r="U23" s="50" t="s">
        <v>45</v>
      </c>
      <c r="V23" s="50" t="s">
        <v>45</v>
      </c>
    </row>
    <row r="24" spans="1:22" s="24" customFormat="1" ht="66" x14ac:dyDescent="0.25">
      <c r="A24" s="59" t="s">
        <v>66</v>
      </c>
      <c r="B24" s="60" t="s">
        <v>67</v>
      </c>
      <c r="C24" s="61" t="s">
        <v>8</v>
      </c>
      <c r="D24" s="62" t="s">
        <v>30</v>
      </c>
      <c r="E24" s="63">
        <f>G24+H24</f>
        <v>2836.8</v>
      </c>
      <c r="F24" s="47">
        <v>0</v>
      </c>
      <c r="G24" s="64">
        <v>2808.4</v>
      </c>
      <c r="H24" s="65">
        <v>28.4</v>
      </c>
      <c r="I24" s="44">
        <f>J24+K24+L24</f>
        <v>0</v>
      </c>
      <c r="J24" s="44">
        <v>0</v>
      </c>
      <c r="K24" s="44">
        <v>0</v>
      </c>
      <c r="L24" s="44">
        <v>0</v>
      </c>
      <c r="M24" s="32">
        <f t="shared" si="12"/>
        <v>0</v>
      </c>
      <c r="N24" s="44">
        <v>0</v>
      </c>
      <c r="O24" s="44">
        <v>0</v>
      </c>
      <c r="P24" s="44">
        <v>0</v>
      </c>
      <c r="Q24" s="32">
        <f t="shared" si="13"/>
        <v>0</v>
      </c>
      <c r="R24" s="44">
        <v>0</v>
      </c>
      <c r="S24" s="44">
        <v>0</v>
      </c>
      <c r="T24" s="44">
        <v>0</v>
      </c>
      <c r="U24" s="50" t="s">
        <v>45</v>
      </c>
      <c r="V24" s="50" t="s">
        <v>45</v>
      </c>
    </row>
    <row r="25" spans="1:22" s="67" customFormat="1" x14ac:dyDescent="0.25">
      <c r="A25" s="66"/>
      <c r="B25" s="79" t="s">
        <v>26</v>
      </c>
      <c r="C25" s="80"/>
      <c r="D25" s="81"/>
      <c r="E25" s="51">
        <f>E6+E9+E16+E18+E20+E22</f>
        <v>287766.90000000002</v>
      </c>
      <c r="F25" s="51">
        <f>F6+F9+F16+F18+F20+F22</f>
        <v>117178.7</v>
      </c>
      <c r="G25" s="51">
        <f>G6+G9+G16+G18+G20+G22</f>
        <v>156426.20000000001</v>
      </c>
      <c r="H25" s="51">
        <f>H6+H9+H16+H18+H20+H22</f>
        <v>14162</v>
      </c>
      <c r="I25" s="51">
        <f>I6+I9+I16+I18+I20+I22</f>
        <v>40406.399999999994</v>
      </c>
      <c r="J25" s="51">
        <f t="shared" ref="J25:T25" si="20">J6+J9+J16+J18+J20+J22</f>
        <v>35153.599999999999</v>
      </c>
      <c r="K25" s="51">
        <f t="shared" si="20"/>
        <v>1212.2</v>
      </c>
      <c r="L25" s="51">
        <f t="shared" si="20"/>
        <v>4040.6</v>
      </c>
      <c r="M25" s="53">
        <v>0</v>
      </c>
      <c r="N25" s="53">
        <f t="shared" si="20"/>
        <v>0</v>
      </c>
      <c r="O25" s="53">
        <f t="shared" si="20"/>
        <v>0</v>
      </c>
      <c r="P25" s="53">
        <f t="shared" si="20"/>
        <v>0</v>
      </c>
      <c r="Q25" s="53">
        <f t="shared" si="20"/>
        <v>0</v>
      </c>
      <c r="R25" s="53">
        <f t="shared" si="20"/>
        <v>0</v>
      </c>
      <c r="S25" s="53">
        <f t="shared" si="20"/>
        <v>0</v>
      </c>
      <c r="T25" s="53">
        <f t="shared" si="20"/>
        <v>0</v>
      </c>
      <c r="U25" s="71">
        <v>0</v>
      </c>
      <c r="V25" s="71">
        <v>0</v>
      </c>
    </row>
  </sheetData>
  <mergeCells count="19">
    <mergeCell ref="B22:D22"/>
    <mergeCell ref="B16:D16"/>
    <mergeCell ref="B18:D18"/>
    <mergeCell ref="B6:D6"/>
    <mergeCell ref="B25:D25"/>
    <mergeCell ref="B9:D9"/>
    <mergeCell ref="B20:D20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tabSelected="1" view="pageBreakPreview" zoomScale="90" zoomScaleNormal="100" zoomScaleSheetLayoutView="90" workbookViewId="0">
      <selection activeCell="J17" sqref="J1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7" width="17.140625" style="1" customWidth="1"/>
    <col min="8" max="8" width="19.5703125" style="1" customWidth="1"/>
    <col min="9" max="9" width="15.7109375" style="1" customWidth="1"/>
    <col min="10" max="10" width="16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5" t="str">
        <f>'МП Теплоснабжение'!A1:V1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25">
      <c r="A2" s="85" t="s">
        <v>46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25">
      <c r="A3" s="86" t="s">
        <v>9</v>
      </c>
      <c r="B3" s="86" t="s">
        <v>10</v>
      </c>
      <c r="C3" s="87" t="s">
        <v>11</v>
      </c>
      <c r="D3" s="88"/>
      <c r="E3" s="86" t="s">
        <v>12</v>
      </c>
      <c r="F3" s="86" t="s">
        <v>13</v>
      </c>
      <c r="G3" s="86" t="s">
        <v>14</v>
      </c>
      <c r="H3" s="86" t="s">
        <v>15</v>
      </c>
      <c r="I3" s="89" t="s">
        <v>23</v>
      </c>
      <c r="J3" s="89" t="s">
        <v>16</v>
      </c>
      <c r="K3" s="86" t="s">
        <v>17</v>
      </c>
      <c r="L3" s="86"/>
      <c r="M3" s="86"/>
    </row>
    <row r="4" spans="1:13" ht="15" customHeight="1" x14ac:dyDescent="0.25">
      <c r="A4" s="86"/>
      <c r="B4" s="86"/>
      <c r="C4" s="89" t="s">
        <v>18</v>
      </c>
      <c r="D4" s="89" t="s">
        <v>19</v>
      </c>
      <c r="E4" s="86"/>
      <c r="F4" s="86"/>
      <c r="G4" s="86"/>
      <c r="H4" s="86"/>
      <c r="I4" s="90"/>
      <c r="J4" s="90"/>
      <c r="K4" s="86" t="s">
        <v>20</v>
      </c>
      <c r="L4" s="89" t="s">
        <v>21</v>
      </c>
      <c r="M4" s="86" t="s">
        <v>22</v>
      </c>
    </row>
    <row r="5" spans="1:13" ht="31.5" customHeight="1" x14ac:dyDescent="0.25">
      <c r="A5" s="86"/>
      <c r="B5" s="86"/>
      <c r="C5" s="91"/>
      <c r="D5" s="91"/>
      <c r="E5" s="86"/>
      <c r="F5" s="86"/>
      <c r="G5" s="86"/>
      <c r="H5" s="86"/>
      <c r="I5" s="91"/>
      <c r="J5" s="91"/>
      <c r="K5" s="86"/>
      <c r="L5" s="91"/>
      <c r="M5" s="86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19" customFormat="1" ht="72.75" customHeight="1" x14ac:dyDescent="0.25">
      <c r="A7" s="12">
        <v>1</v>
      </c>
      <c r="B7" s="13" t="s">
        <v>28</v>
      </c>
      <c r="C7" s="14"/>
      <c r="D7" s="14"/>
      <c r="E7" s="15" t="s">
        <v>43</v>
      </c>
      <c r="F7" s="16" t="s">
        <v>44</v>
      </c>
      <c r="G7" s="17" t="s">
        <v>1</v>
      </c>
      <c r="H7" s="16">
        <v>44377</v>
      </c>
      <c r="I7" s="96">
        <v>6500000</v>
      </c>
      <c r="J7" s="97"/>
      <c r="K7" s="18">
        <f>M7</f>
        <v>0</v>
      </c>
      <c r="L7" s="97"/>
      <c r="M7" s="97">
        <f>'МП Теплоснабжение'!M7</f>
        <v>0</v>
      </c>
    </row>
    <row r="8" spans="1:13" s="11" customFormat="1" ht="72.75" customHeight="1" x14ac:dyDescent="0.25">
      <c r="A8" s="7">
        <v>2</v>
      </c>
      <c r="B8" s="6" t="s">
        <v>51</v>
      </c>
      <c r="C8" s="5"/>
      <c r="D8" s="5"/>
      <c r="E8" s="9" t="s">
        <v>69</v>
      </c>
      <c r="F8" s="10" t="s">
        <v>68</v>
      </c>
      <c r="G8" s="8" t="s">
        <v>30</v>
      </c>
      <c r="H8" s="10">
        <v>46325</v>
      </c>
      <c r="I8" s="95">
        <v>269376200</v>
      </c>
      <c r="J8" s="98">
        <f>(17449980.73+22486750.72+16632270.55)/1000</f>
        <v>56569.002</v>
      </c>
      <c r="K8" s="3">
        <f>M8</f>
        <v>0</v>
      </c>
      <c r="L8" s="99"/>
      <c r="M8" s="99">
        <f>'МП Теплоснабжение'!M10</f>
        <v>0</v>
      </c>
    </row>
    <row r="9" spans="1:13" ht="15" customHeight="1" x14ac:dyDescent="0.25">
      <c r="A9" s="92"/>
      <c r="B9" s="93"/>
      <c r="C9" s="93"/>
      <c r="D9" s="93"/>
      <c r="E9" s="93"/>
      <c r="F9" s="93"/>
      <c r="G9" s="93"/>
      <c r="H9" s="93"/>
      <c r="I9" s="94"/>
      <c r="J9" s="4">
        <f>SUM(J7:J8)</f>
        <v>56569.002</v>
      </c>
      <c r="K9" s="4">
        <f t="shared" ref="K9:M9" si="1">SUM(K7:K8)</f>
        <v>0</v>
      </c>
      <c r="L9" s="4">
        <f>SUM(L7:L8)</f>
        <v>0</v>
      </c>
      <c r="M9" s="4">
        <f t="shared" si="1"/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 Теплоснабжение</vt:lpstr>
      <vt:lpstr>МП Теплоснабжение (2)</vt:lpstr>
      <vt:lpstr>'МП Теплоснабжение (2)'!Заголовки_для_печати</vt:lpstr>
      <vt:lpstr>'МП Теплоснабжение'!Область_печати</vt:lpstr>
      <vt:lpstr>'МП Теплоснабжение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2025-04-21T06:44:14Z</cp:lastPrinted>
  <dcterms:created xsi:type="dcterms:W3CDTF">2015-07-01T06:08:23Z</dcterms:created>
  <dcterms:modified xsi:type="dcterms:W3CDTF">2025-04-21T06:45:47Z</dcterms:modified>
</cp:coreProperties>
</file>